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3 к ТЗ" sheetId="2" r:id="rId1"/>
  </sheets>
  <definedNames>
    <definedName name="_xlnm._FilterDatabase" localSheetId="0" hidden="1">'Приложение 3 к ТЗ'!$B$1:$B$13</definedName>
    <definedName name="_xlnm.Print_Area" localSheetId="0">'Приложение 3 к ТЗ'!$A$1:$H$19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F13" i="2"/>
  <c r="E13" i="2"/>
  <c r="D13" i="2"/>
  <c r="H13" i="2" l="1"/>
  <c r="J13" i="2" s="1"/>
  <c r="J14" i="2" l="1"/>
  <c r="A16" i="2" s="1"/>
</calcChain>
</file>

<file path=xl/sharedStrings.xml><?xml version="1.0" encoding="utf-8"?>
<sst xmlns="http://schemas.openxmlformats.org/spreadsheetml/2006/main" count="24" uniqueCount="22">
  <si>
    <t>№ п/п</t>
  </si>
  <si>
    <t xml:space="preserve">                   Утверждаю</t>
  </si>
  <si>
    <t>_________________В.Ю. Непомнящий</t>
  </si>
  <si>
    <t>Расчет начальной (плановой) стоимости закупки</t>
  </si>
  <si>
    <t xml:space="preserve">Наименование работ / оборудования </t>
  </si>
  <si>
    <t>Минимальная цена/стоимость предложений, руб. с НДС
(сравнение столбцов 3, 4, 5, 7)</t>
  </si>
  <si>
    <t>Единичная стоимость работ руб. с НДС</t>
  </si>
  <si>
    <t>Фактическая цена закупки предыдущего года, руб.вкл. НДС</t>
  </si>
  <si>
    <t>Количиство объектов по лоту</t>
  </si>
  <si>
    <t>Стоимость по лоту руб. с НДС</t>
  </si>
  <si>
    <t>Фактическая цена закупки предыдущего года, руб.вкл. НДС, с учетом индекса-дефлятора 5.1%</t>
  </si>
  <si>
    <t>Статья затрат «услуги производственного характера (тех. блок)»</t>
  </si>
  <si>
    <t>Начальник СОСЭАиД</t>
  </si>
  <si>
    <t>Е.А. Огнев</t>
  </si>
  <si>
    <t>Первый заместитель директора - Главный инженер
Московских высоковольтных сетей - филиала
ПАО "Россети Московский регион"</t>
  </si>
  <si>
    <t>"____" ________________ 2026г.</t>
  </si>
  <si>
    <t>Поставщик № 1</t>
  </si>
  <si>
    <t>Поставщик № 2</t>
  </si>
  <si>
    <t>Поставщик № 3</t>
  </si>
  <si>
    <t>Техническое обслуживание 2-х комплексов аппаратно-программных на базе 2-х газовых хроматографов «Кристалл 2000М».</t>
  </si>
  <si>
    <t>Лот 089-0006589</t>
  </si>
  <si>
    <t>ехническое обслуживание 2-х комплексов аппаратно-программных на базе 2-х газовых хроматографов «Кристалл 2000М» для нужд филиала ПАО «Россети Московский регион» – Московские высоковольтные сети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</si>
</sst>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zoomScaleSheetLayoutView="100" workbookViewId="0">
      <selection activeCell="J13" sqref="J13"/>
    </sheetView>
  </sheetViews>
  <sheetFormatPr defaultRowHeight="15" x14ac:dyDescent="0.25"/>
  <cols>
    <col min="1" max="1" width="4.85546875" style="1" customWidth="1"/>
    <col min="2" max="2" width="35.5703125" style="2" customWidth="1"/>
    <col min="3" max="4" width="15.28515625" style="7" customWidth="1"/>
    <col min="5" max="5" width="15.28515625" style="6" customWidth="1"/>
    <col min="6" max="6" width="15.7109375" style="6" customWidth="1"/>
    <col min="7" max="7" width="21.140625" style="6" customWidth="1"/>
    <col min="8" max="8" width="20.42578125" style="6" customWidth="1"/>
    <col min="9" max="9" width="12.42578125" style="1" customWidth="1"/>
    <col min="10" max="10" width="13.28515625" style="15" customWidth="1"/>
    <col min="11" max="16384" width="9.140625" style="15"/>
  </cols>
  <sheetData>
    <row r="1" spans="1:10" ht="15.75" x14ac:dyDescent="0.25">
      <c r="B1" s="13"/>
      <c r="C1" s="36"/>
      <c r="D1" s="36"/>
      <c r="E1" s="36"/>
      <c r="H1" s="33"/>
      <c r="I1" s="33"/>
      <c r="J1" s="11" t="s">
        <v>1</v>
      </c>
    </row>
    <row r="2" spans="1:10" ht="51.75" customHeight="1" x14ac:dyDescent="0.25">
      <c r="B2" s="13"/>
      <c r="D2" s="32"/>
      <c r="E2" s="32"/>
      <c r="G2" s="37" t="s">
        <v>14</v>
      </c>
      <c r="H2" s="37"/>
      <c r="I2" s="37"/>
      <c r="J2" s="37"/>
    </row>
    <row r="3" spans="1:10" ht="15.75" x14ac:dyDescent="0.25">
      <c r="B3" s="13"/>
      <c r="C3" s="8"/>
      <c r="D3" s="8"/>
      <c r="E3" s="14"/>
      <c r="H3" s="33"/>
      <c r="I3" s="33"/>
      <c r="J3" s="10" t="s">
        <v>2</v>
      </c>
    </row>
    <row r="4" spans="1:10" ht="15.75" x14ac:dyDescent="0.25">
      <c r="B4" s="13"/>
      <c r="C4" s="8"/>
      <c r="D4" s="8"/>
      <c r="E4" s="14"/>
      <c r="H4" s="33"/>
      <c r="I4" s="33"/>
      <c r="J4" s="11" t="s">
        <v>15</v>
      </c>
    </row>
    <row r="5" spans="1:10" ht="21" customHeight="1" x14ac:dyDescent="0.25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17.25" customHeight="1" x14ac:dyDescent="0.25">
      <c r="A6" s="35" t="s">
        <v>11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33.75" customHeight="1" x14ac:dyDescent="0.25">
      <c r="A7" s="38" t="s">
        <v>21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9.5" customHeight="1" x14ac:dyDescent="0.25">
      <c r="A8" s="35" t="s">
        <v>20</v>
      </c>
      <c r="B8" s="35"/>
      <c r="C8" s="35"/>
      <c r="D8" s="35"/>
      <c r="E8" s="35"/>
      <c r="F8" s="35"/>
      <c r="G8" s="35"/>
      <c r="H8" s="35"/>
      <c r="I8" s="35"/>
      <c r="J8" s="35"/>
    </row>
    <row r="10" spans="1:10" ht="15.75" x14ac:dyDescent="0.25">
      <c r="A10" s="21"/>
      <c r="B10" s="21"/>
      <c r="C10" s="12" t="s">
        <v>16</v>
      </c>
      <c r="D10" s="12" t="s">
        <v>17</v>
      </c>
      <c r="E10" s="22" t="s">
        <v>18</v>
      </c>
      <c r="F10" s="19"/>
      <c r="G10" s="19"/>
      <c r="H10" s="16"/>
      <c r="I10" s="3"/>
      <c r="J10" s="16"/>
    </row>
    <row r="11" spans="1:10" ht="93" customHeight="1" x14ac:dyDescent="0.25">
      <c r="A11" s="4" t="s">
        <v>0</v>
      </c>
      <c r="B11" s="4" t="s">
        <v>4</v>
      </c>
      <c r="C11" s="9" t="s">
        <v>6</v>
      </c>
      <c r="D11" s="9" t="s">
        <v>6</v>
      </c>
      <c r="E11" s="9" t="s">
        <v>6</v>
      </c>
      <c r="F11" s="22" t="s">
        <v>7</v>
      </c>
      <c r="G11" s="22" t="s">
        <v>10</v>
      </c>
      <c r="H11" s="5" t="s">
        <v>5</v>
      </c>
      <c r="I11" s="5" t="s">
        <v>8</v>
      </c>
      <c r="J11" s="5" t="s">
        <v>9</v>
      </c>
    </row>
    <row r="12" spans="1:10" ht="15.75" x14ac:dyDescent="0.25">
      <c r="A12" s="4">
        <v>1</v>
      </c>
      <c r="B12" s="4">
        <v>2</v>
      </c>
      <c r="C12" s="9">
        <v>3</v>
      </c>
      <c r="D12" s="9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84.75" customHeight="1" x14ac:dyDescent="0.25">
      <c r="A13" s="24">
        <v>1</v>
      </c>
      <c r="B13" s="20" t="s">
        <v>19</v>
      </c>
      <c r="C13" s="23">
        <v>139080</v>
      </c>
      <c r="D13" s="23">
        <f>301875/2</f>
        <v>150937.5</v>
      </c>
      <c r="E13" s="23">
        <f>304950/2</f>
        <v>152475</v>
      </c>
      <c r="F13" s="23">
        <f>264835.2/2</f>
        <v>132417.60000000001</v>
      </c>
      <c r="G13" s="23">
        <f>ROUND(F13*1.051,2)</f>
        <v>139170.9</v>
      </c>
      <c r="H13" s="31">
        <f>MIN(C13,D13,E13,G13)</f>
        <v>139080</v>
      </c>
      <c r="I13" s="25">
        <v>2</v>
      </c>
      <c r="J13" s="30">
        <f>ROUND(H13*I13,2)</f>
        <v>278160</v>
      </c>
    </row>
    <row r="14" spans="1:10" x14ac:dyDescent="0.25">
      <c r="A14" s="6"/>
      <c r="B14" s="6"/>
      <c r="C14" s="6"/>
      <c r="D14" s="6"/>
      <c r="I14" s="28"/>
      <c r="J14" s="30">
        <f>SUM(J13:J13)</f>
        <v>278160</v>
      </c>
    </row>
    <row r="15" spans="1:10" x14ac:dyDescent="0.25">
      <c r="A15" s="6"/>
      <c r="B15" s="6"/>
      <c r="C15" s="6"/>
      <c r="D15" s="6"/>
      <c r="I15" s="19"/>
      <c r="J15" s="16"/>
    </row>
    <row r="16" spans="1:10" x14ac:dyDescent="0.25">
      <c r="A16" s="29" t="str">
        <f>"На основе ТКП начальная (плановая) стоимость закупки № 089-0006589 составляет "&amp;TEXT(J14,"# ##,#0")&amp; " руб. с НДС, в т.ч. НДС 22%"</f>
        <v>На основе ТКП начальная (плановая) стоимость закупки № 089-0006589 составляет 278 160,0 руб. с НДС, в т.ч. НДС 22%</v>
      </c>
      <c r="B16" s="27"/>
      <c r="C16" s="27"/>
      <c r="D16" s="27"/>
      <c r="E16" s="27"/>
      <c r="F16" s="27"/>
      <c r="G16" s="27"/>
      <c r="H16" s="27"/>
      <c r="I16" s="19"/>
      <c r="J16" s="16"/>
    </row>
    <row r="17" spans="1:9" x14ac:dyDescent="0.25">
      <c r="A17" s="6"/>
      <c r="B17" s="6"/>
      <c r="C17" s="6"/>
      <c r="D17" s="6"/>
    </row>
    <row r="18" spans="1:9" ht="15.75" x14ac:dyDescent="0.25">
      <c r="B18" s="26" t="s">
        <v>12</v>
      </c>
      <c r="C18" s="6"/>
      <c r="D18" s="6"/>
      <c r="G18" s="34" t="s">
        <v>13</v>
      </c>
    </row>
    <row r="19" spans="1:9" x14ac:dyDescent="0.25">
      <c r="B19" s="6"/>
      <c r="C19" s="6"/>
      <c r="D19" s="6"/>
    </row>
    <row r="20" spans="1:9" x14ac:dyDescent="0.25">
      <c r="B20" s="6"/>
      <c r="C20" s="6"/>
      <c r="D20" s="6"/>
    </row>
    <row r="21" spans="1:9" x14ac:dyDescent="0.25">
      <c r="A21" s="15"/>
      <c r="B21" s="17"/>
      <c r="C21" s="18"/>
      <c r="D21" s="18"/>
      <c r="E21" s="19"/>
      <c r="F21" s="19"/>
      <c r="G21" s="19"/>
      <c r="H21" s="19"/>
      <c r="I21" s="15"/>
    </row>
    <row r="22" spans="1:9" x14ac:dyDescent="0.25">
      <c r="A22" s="15"/>
      <c r="B22" s="17"/>
      <c r="C22" s="18"/>
      <c r="D22" s="18"/>
      <c r="E22" s="19"/>
      <c r="F22" s="19"/>
      <c r="G22" s="19"/>
      <c r="H22" s="19"/>
      <c r="I22" s="15"/>
    </row>
    <row r="23" spans="1:9" x14ac:dyDescent="0.25">
      <c r="A23" s="15"/>
      <c r="B23" s="17"/>
      <c r="C23" s="18"/>
      <c r="D23" s="18"/>
      <c r="E23" s="19"/>
      <c r="F23" s="19"/>
      <c r="G23" s="19"/>
      <c r="H23" s="19"/>
      <c r="I23" s="15"/>
    </row>
    <row r="24" spans="1:9" x14ac:dyDescent="0.25">
      <c r="A24" s="15"/>
      <c r="B24" s="17"/>
      <c r="C24" s="18"/>
      <c r="D24" s="18"/>
      <c r="E24" s="19"/>
      <c r="F24" s="19"/>
      <c r="G24" s="19"/>
      <c r="H24" s="19"/>
      <c r="I24" s="15"/>
    </row>
    <row r="25" spans="1:9" x14ac:dyDescent="0.25">
      <c r="A25" s="15"/>
      <c r="B25" s="17"/>
      <c r="C25" s="18"/>
      <c r="D25" s="18"/>
      <c r="E25" s="19"/>
      <c r="F25" s="19"/>
      <c r="G25" s="19"/>
      <c r="H25" s="19"/>
      <c r="I25" s="15"/>
    </row>
    <row r="26" spans="1:9" x14ac:dyDescent="0.25">
      <c r="A26" s="15"/>
      <c r="B26" s="17"/>
      <c r="C26" s="18"/>
      <c r="D26" s="18"/>
      <c r="E26" s="19"/>
      <c r="F26" s="19"/>
      <c r="G26" s="19"/>
      <c r="H26" s="19"/>
      <c r="I26" s="15"/>
    </row>
    <row r="27" spans="1:9" x14ac:dyDescent="0.25">
      <c r="A27" s="15"/>
      <c r="B27" s="17"/>
      <c r="C27" s="18"/>
      <c r="D27" s="18"/>
      <c r="E27" s="19"/>
      <c r="F27" s="19"/>
      <c r="G27" s="19"/>
      <c r="H27" s="19"/>
      <c r="I27" s="15"/>
    </row>
    <row r="28" spans="1:9" x14ac:dyDescent="0.25">
      <c r="A28" s="15"/>
      <c r="B28" s="17"/>
      <c r="C28" s="18"/>
      <c r="D28" s="18"/>
      <c r="E28" s="19"/>
      <c r="F28" s="19"/>
      <c r="G28" s="19"/>
      <c r="H28" s="19"/>
      <c r="I28" s="15"/>
    </row>
    <row r="29" spans="1:9" x14ac:dyDescent="0.25">
      <c r="A29" s="15"/>
      <c r="B29" s="17"/>
      <c r="C29" s="18"/>
      <c r="D29" s="18"/>
      <c r="E29" s="19"/>
      <c r="F29" s="19"/>
      <c r="G29" s="19"/>
      <c r="H29" s="19"/>
      <c r="I29" s="15"/>
    </row>
  </sheetData>
  <mergeCells count="6">
    <mergeCell ref="A8:J8"/>
    <mergeCell ref="C1:E1"/>
    <mergeCell ref="G2:J2"/>
    <mergeCell ref="A7:J7"/>
    <mergeCell ref="A6:J6"/>
    <mergeCell ref="A5:J5"/>
  </mergeCells>
  <phoneticPr fontId="5" type="noConversion"/>
  <pageMargins left="0.31496062992125984" right="0.31496062992125984" top="0.55118110236220474" bottom="0.55118110236220474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к ТЗ</vt:lpstr>
      <vt:lpstr>'Приложение 3 к ТЗ'!Область_печати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-1688495165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